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2A9D48E6-D596-4CC1-A0A3-17B357721178}" xr6:coauthVersionLast="47" xr6:coauthVersionMax="47" xr10:uidLastSave="{00000000-0000-0000-0000-000000000000}"/>
  <bookViews>
    <workbookView xWindow="-120" yWindow="-120" windowWidth="29040" windowHeight="15720" xr2:uid="{BD67058C-7DCC-456E-B349-43D463EDADA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9" i="1" l="1"/>
  <c r="S18" i="1"/>
  <c r="R13" i="1"/>
  <c r="R14" i="1"/>
  <c r="Q14" i="1"/>
  <c r="M13" i="1"/>
  <c r="M14" i="1"/>
  <c r="Q13" i="1"/>
  <c r="M12" i="1"/>
  <c r="Q12" i="1"/>
  <c r="R12" i="1"/>
  <c r="R10" i="1"/>
  <c r="R11" i="1"/>
  <c r="Q9" i="1"/>
  <c r="Q10" i="1"/>
  <c r="Q11" i="1"/>
  <c r="Q8" i="1"/>
  <c r="M9" i="1"/>
  <c r="R9" i="1" s="1"/>
  <c r="M10" i="1"/>
  <c r="M11" i="1"/>
  <c r="M8" i="1"/>
  <c r="R8" i="1" s="1"/>
</calcChain>
</file>

<file path=xl/sharedStrings.xml><?xml version="1.0" encoding="utf-8"?>
<sst xmlns="http://schemas.openxmlformats.org/spreadsheetml/2006/main" count="121" uniqueCount="45">
  <si>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</si>
  <si>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</si>
  <si>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</si>
  <si>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</si>
  <si>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</si>
  <si>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</si>
  <si>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</si>
  <si>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</si>
  <si>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</si>
  <si>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</si>
  <si>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</si>
  <si>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</si>
  <si>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</si>
  <si>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</si>
  <si>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</si>
  <si>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</si>
  <si>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</si>
  <si>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</si>
  <si>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</si>
  <si>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</si>
  <si>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Javni razpis: OPERACIJSKI SETI</t>
  </si>
  <si>
    <t>Operacijski seti</t>
  </si>
  <si>
    <t>30</t>
  </si>
  <si>
    <t>30.01</t>
  </si>
  <si>
    <t>30.01.01</t>
  </si>
  <si>
    <t>30.01.01.01</t>
  </si>
  <si>
    <t>30.01.01.01.01</t>
  </si>
  <si>
    <t>30.01.01.01.02</t>
  </si>
  <si>
    <t>30.01.01.01.03</t>
  </si>
  <si>
    <t>30.01.01.01.04</t>
  </si>
  <si>
    <t>30.01.01.01.05</t>
  </si>
  <si>
    <t>KOS</t>
  </si>
  <si>
    <t>Set prevleka za Mayo mizico 80x145 cm- sterilna.</t>
  </si>
  <si>
    <t>Set za ginekološke operacije: 
- 1x celulozna brisačka 18cm x 25cm
- 1x op. trak 9cm x 49cm;
- 1x op. podložna kompresa 75cm x 100cm (viskoza in PE film), z gubo za nameščanje; 
- 1x op. kompresa 50 cm x 50 cm, lepljiva, 3 slojna (viskoza, PP in PE film), vpojna po celotni površini ;
- 1x op. ginekološka rjuha 200cm / 270cm x 220cm, z integriranimi všitki za noge, z odprtino 9cm x 13cm;
- 1x zaščita za inštrumentarsko mizo 150cm x 190cm.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</si>
  <si>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</si>
  <si>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</si>
  <si>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</si>
  <si>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</si>
  <si>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Set za abdominalne operacije, univerzalni: 
-4x celulozna brisačka 18 cm x 25 cm;
-1x op. trak 9 cm x 49 cm;
-1x zaščita za  Mayo mizo 79 cm x 145 cm;
-2x  op. kompresa 90 cm x 75 cm, lepljiva, 3 slojna (viskoza, PP in PE film), z dodatnim dobro vpojnim slojem iz viskoze in poliestra dim. 50 cm x 20 cm pri lepljivem robu;
-1x op. rjuha 175 cm x 175 cm, lepljiva, 3 slojna (viskoza, PP in PE film), z dodatnim dobro vpojnim slojem iz viskoze in poliestra dim. 55 cm x 20 cm pri lepljivem robu;
-1x op. rjuha 240cm x 150cm, lepljiva, 3 slojna (viskoza, PP in PE film), z dodatnim dobro vpojnim slojem iz viskoze in poliestra dim. 55 cm x 20 cm pri lepljivem robu;
-1x zaščita za inštrumentarsko mizo 150 cm x 190 cm.</t>
  </si>
  <si>
    <t>Set za laparaskopske operacije: 
-2x celulozna brisačka 18cm x 25cm;
-1x op. trak 9cm x 49cm;
-1x op. kompresa 75cm x 75cm, lepljiva, 3 slojna (viskoza, PP in PE film), vpojna po celotni površini; 
-1x op. laparaskopska rjuha 250cm / 270cm x 270cm, z integriranimi všitki za noge, z lepljivo odprtino 26 cm x 20 cm in  odprtino 9 cm x 13 cm;
-1x zaščita za inštrumentarsko mizo 150 x 190 cm.</t>
  </si>
  <si>
    <t>Vrečka za zbiranje tekočin, 51x36 cm, enakovredno Mediline IDE1016</t>
  </si>
  <si>
    <t>30.01.01.01.06</t>
  </si>
  <si>
    <t>30.01.01.01.07</t>
  </si>
  <si>
    <t>Epidural drape 75x80 cm, z odprtino 6x15 cm, z lepljivimi robovi</t>
  </si>
  <si>
    <t>Vrečka sterilna za zbiranje tekočin (vaginalni drape), 23x45 cm, lepljivo območje 23x25 cm,z ovalno odprtino 11x8,5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</si>
</sst>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/>
    </xf>
    <xf numFmtId="49" fontId="0" fillId="3" borderId="2" xfId="0" applyNumberFormat="1" applyFill="1" applyBorder="1" applyAlignment="1">
      <alignment horizontal="left" wrapText="1"/>
    </xf>
    <xf numFmtId="0" fontId="0" fillId="0" borderId="3" xfId="0" applyBorder="1"/>
    <xf numFmtId="49" fontId="0" fillId="4" borderId="3" xfId="0" applyNumberFormat="1" applyFill="1" applyBorder="1" applyAlignment="1">
      <alignment horizontal="left"/>
    </xf>
    <xf numFmtId="0" fontId="2" fillId="0" borderId="3" xfId="0" applyFont="1" applyBorder="1"/>
    <xf numFmtId="0" fontId="2" fillId="0" borderId="0" xfId="0" applyFont="1"/>
    <xf numFmtId="164" fontId="0" fillId="0" borderId="3" xfId="0" applyNumberFormat="1" applyBorder="1"/>
    <xf numFmtId="0" fontId="0" fillId="5" borderId="0" xfId="0" applyFill="1"/>
    <xf numFmtId="2" fontId="0" fillId="5" borderId="0" xfId="0" applyNumberFormat="1" applyFill="1"/>
    <xf numFmtId="0" fontId="0" fillId="6" borderId="3" xfId="0" applyFill="1" applyBorder="1"/>
    <xf numFmtId="0" fontId="2" fillId="4" borderId="3" xfId="0" applyFont="1" applyFill="1" applyBorder="1" applyAlignment="1">
      <alignment wrapText="1"/>
    </xf>
    <xf numFmtId="0" fontId="2" fillId="4" borderId="3" xfId="0" applyFont="1" applyFill="1" applyBorder="1"/>
    <xf numFmtId="0" fontId="2" fillId="0" borderId="3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52D5-AAA8-4E60-9567-6CD4DD8DC1DB}">
  <dimension ref="A1:T22"/>
  <sheetViews>
    <sheetView tabSelected="1" topLeftCell="C1" workbookViewId="0">
      <pane ySplit="7" topLeftCell="A11" activePane="bottomLeft" state="frozen"/>
      <selection pane="bottomLeft" activeCell="S20" sqref="S20"/>
    </sheetView>
  </sheetViews>
  <sheetFormatPr defaultRowHeight="15" x14ac:dyDescent="0.25"/>
  <cols>
    <col min="2" max="2" width="21" customWidth="1"/>
    <col min="3" max="3" width="42.42578125" customWidth="1"/>
    <col min="6" max="6" width="15" customWidth="1"/>
    <col min="7" max="7" width="13.7109375" customWidth="1"/>
    <col min="8" max="8" width="10.140625" customWidth="1"/>
    <col min="9" max="9" width="13.7109375" customWidth="1"/>
    <col min="10" max="10" width="13.140625" customWidth="1"/>
    <col min="11" max="11" width="12.85546875" customWidth="1"/>
    <col min="12" max="12" width="10.7109375" customWidth="1"/>
    <col min="14" max="14" width="14.140625" customWidth="1"/>
    <col min="15" max="15" width="15.5703125" customWidth="1"/>
    <col min="17" max="18" width="20.140625" customWidth="1"/>
    <col min="19" max="19" width="15" customWidth="1"/>
    <col min="20" max="20" width="12.7109375" customWidth="1"/>
  </cols>
  <sheetData>
    <row r="1" spans="1:20" ht="60" x14ac:dyDescent="0.25">
      <c r="B1" s="1" t="s">
        <v>0</v>
      </c>
      <c r="C1" s="1" t="s">
        <v>20</v>
      </c>
    </row>
    <row r="3" spans="1:20" ht="4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34</v>
      </c>
      <c r="R3" s="1" t="s">
        <v>35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22</v>
      </c>
      <c r="C4" s="3" t="s">
        <v>21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23</v>
      </c>
      <c r="C5" s="3" t="s">
        <v>21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24</v>
      </c>
      <c r="C6" s="3" t="s">
        <v>21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4" t="s">
        <v>19</v>
      </c>
      <c r="B7" s="4" t="s">
        <v>25</v>
      </c>
      <c r="C7" s="5" t="s">
        <v>21</v>
      </c>
      <c r="D7" s="4" t="s">
        <v>19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/>
      <c r="S7" s="4" t="s">
        <v>19</v>
      </c>
      <c r="T7" s="4" t="s">
        <v>19</v>
      </c>
    </row>
    <row r="8" spans="1:20" ht="270" x14ac:dyDescent="0.25">
      <c r="A8" s="6"/>
      <c r="B8" s="7" t="s">
        <v>26</v>
      </c>
      <c r="C8" s="16" t="s">
        <v>38</v>
      </c>
      <c r="D8" s="8">
        <v>36</v>
      </c>
      <c r="E8" s="8" t="s">
        <v>31</v>
      </c>
      <c r="F8" s="6"/>
      <c r="G8" s="6"/>
      <c r="H8" s="6"/>
      <c r="I8" s="6"/>
      <c r="J8" s="6"/>
      <c r="K8" s="13"/>
      <c r="L8" s="6"/>
      <c r="M8" s="10">
        <f>K8*(100+L8)*0.01</f>
        <v>0</v>
      </c>
      <c r="N8" s="6"/>
      <c r="O8" s="6"/>
      <c r="P8" s="6"/>
      <c r="Q8" s="6">
        <f>K8*D8</f>
        <v>0</v>
      </c>
      <c r="R8" s="6">
        <f>M8*D8</f>
        <v>0</v>
      </c>
      <c r="S8" s="6"/>
      <c r="T8" s="6"/>
    </row>
    <row r="9" spans="1:20" ht="195" x14ac:dyDescent="0.25">
      <c r="A9" s="6"/>
      <c r="B9" s="7" t="s">
        <v>27</v>
      </c>
      <c r="C9" s="16" t="s">
        <v>33</v>
      </c>
      <c r="D9" s="8">
        <v>70</v>
      </c>
      <c r="E9" s="8" t="s">
        <v>31</v>
      </c>
      <c r="F9" s="6"/>
      <c r="G9" s="6"/>
      <c r="H9" s="6"/>
      <c r="I9" s="6"/>
      <c r="J9" s="6"/>
      <c r="K9" s="13"/>
      <c r="L9" s="6"/>
      <c r="M9" s="10">
        <f t="shared" ref="M9:M14" si="0">K9*(100+L9)*0.01</f>
        <v>0</v>
      </c>
      <c r="N9" s="6"/>
      <c r="O9" s="6"/>
      <c r="P9" s="6"/>
      <c r="Q9" s="6">
        <f t="shared" ref="Q9:Q14" si="1">K9*D9</f>
        <v>0</v>
      </c>
      <c r="R9" s="6">
        <f t="shared" ref="R9:R14" si="2">M9*D9</f>
        <v>0</v>
      </c>
      <c r="S9" s="6"/>
      <c r="T9" s="6"/>
    </row>
    <row r="10" spans="1:20" ht="30" x14ac:dyDescent="0.25">
      <c r="A10" s="6"/>
      <c r="B10" s="7" t="s">
        <v>28</v>
      </c>
      <c r="C10" s="16" t="s">
        <v>32</v>
      </c>
      <c r="D10" s="8">
        <v>100</v>
      </c>
      <c r="E10" s="8" t="s">
        <v>31</v>
      </c>
      <c r="F10" s="6"/>
      <c r="G10" s="6"/>
      <c r="H10" s="6"/>
      <c r="I10" s="6"/>
      <c r="J10" s="6"/>
      <c r="K10" s="13"/>
      <c r="L10" s="6"/>
      <c r="M10" s="10">
        <f t="shared" si="0"/>
        <v>0</v>
      </c>
      <c r="N10" s="6"/>
      <c r="O10" s="6"/>
      <c r="P10" s="6"/>
      <c r="Q10" s="6">
        <f t="shared" si="1"/>
        <v>0</v>
      </c>
      <c r="R10" s="6">
        <f t="shared" si="2"/>
        <v>0</v>
      </c>
      <c r="S10" s="6"/>
      <c r="T10" s="6"/>
    </row>
    <row r="11" spans="1:20" ht="180" x14ac:dyDescent="0.25">
      <c r="A11" s="6"/>
      <c r="B11" s="7" t="s">
        <v>29</v>
      </c>
      <c r="C11" s="16" t="s">
        <v>39</v>
      </c>
      <c r="D11" s="8">
        <v>320</v>
      </c>
      <c r="E11" s="8" t="s">
        <v>31</v>
      </c>
      <c r="F11" s="6"/>
      <c r="G11" s="6"/>
      <c r="H11" s="6"/>
      <c r="I11" s="6"/>
      <c r="J11" s="6"/>
      <c r="K11" s="13"/>
      <c r="L11" s="6"/>
      <c r="M11" s="10">
        <f t="shared" si="0"/>
        <v>0</v>
      </c>
      <c r="N11" s="6"/>
      <c r="O11" s="6"/>
      <c r="P11" s="6"/>
      <c r="Q11" s="6">
        <f t="shared" si="1"/>
        <v>0</v>
      </c>
      <c r="R11" s="6">
        <f t="shared" si="2"/>
        <v>0</v>
      </c>
      <c r="S11" s="6"/>
      <c r="T11" s="6"/>
    </row>
    <row r="12" spans="1:20" ht="45" x14ac:dyDescent="0.25">
      <c r="A12" s="6"/>
      <c r="B12" s="7" t="s">
        <v>30</v>
      </c>
      <c r="C12" s="14" t="s">
        <v>44</v>
      </c>
      <c r="D12" s="15">
        <v>400</v>
      </c>
      <c r="E12" s="15" t="s">
        <v>31</v>
      </c>
      <c r="F12" s="6"/>
      <c r="G12" s="6"/>
      <c r="H12" s="6"/>
      <c r="I12" s="6"/>
      <c r="J12" s="6"/>
      <c r="K12" s="13"/>
      <c r="L12" s="6"/>
      <c r="M12" s="10">
        <f t="shared" si="0"/>
        <v>0</v>
      </c>
      <c r="N12" s="6"/>
      <c r="O12" s="6"/>
      <c r="P12" s="6"/>
      <c r="Q12" s="6">
        <f t="shared" si="1"/>
        <v>0</v>
      </c>
      <c r="R12" s="6">
        <f t="shared" si="2"/>
        <v>0</v>
      </c>
      <c r="S12" s="6"/>
      <c r="T12" s="6"/>
    </row>
    <row r="13" spans="1:20" ht="30" x14ac:dyDescent="0.25">
      <c r="A13" s="6"/>
      <c r="B13" s="7" t="s">
        <v>41</v>
      </c>
      <c r="C13" s="16" t="s">
        <v>40</v>
      </c>
      <c r="D13" s="8">
        <v>500</v>
      </c>
      <c r="E13" s="8" t="s">
        <v>31</v>
      </c>
      <c r="F13" s="6"/>
      <c r="G13" s="6"/>
      <c r="H13" s="6"/>
      <c r="I13" s="6"/>
      <c r="J13" s="6"/>
      <c r="K13" s="13"/>
      <c r="L13" s="6"/>
      <c r="M13" s="10">
        <f t="shared" si="0"/>
        <v>0</v>
      </c>
      <c r="N13" s="6"/>
      <c r="O13" s="6"/>
      <c r="P13" s="6"/>
      <c r="Q13" s="6">
        <f t="shared" si="1"/>
        <v>0</v>
      </c>
      <c r="R13" s="6">
        <f t="shared" si="2"/>
        <v>0</v>
      </c>
      <c r="S13" s="6"/>
      <c r="T13" s="6"/>
    </row>
    <row r="14" spans="1:20" ht="30" x14ac:dyDescent="0.25">
      <c r="A14" s="6"/>
      <c r="B14" s="7" t="s">
        <v>42</v>
      </c>
      <c r="C14" s="16" t="s">
        <v>43</v>
      </c>
      <c r="D14" s="8">
        <v>360</v>
      </c>
      <c r="E14" s="8" t="s">
        <v>31</v>
      </c>
      <c r="F14" s="6"/>
      <c r="G14" s="6"/>
      <c r="H14" s="6"/>
      <c r="I14" s="6"/>
      <c r="J14" s="6"/>
      <c r="K14" s="13"/>
      <c r="L14" s="6"/>
      <c r="M14" s="10">
        <f t="shared" si="0"/>
        <v>0</v>
      </c>
      <c r="N14" s="6"/>
      <c r="O14" s="6"/>
      <c r="P14" s="6"/>
      <c r="Q14" s="6">
        <f t="shared" si="1"/>
        <v>0</v>
      </c>
      <c r="R14" s="6">
        <f t="shared" si="2"/>
        <v>0</v>
      </c>
      <c r="S14" s="6"/>
      <c r="T14" s="6"/>
    </row>
    <row r="15" spans="1:20" x14ac:dyDescent="0.25">
      <c r="D15" s="9"/>
      <c r="E15" s="9"/>
    </row>
    <row r="16" spans="1:20" x14ac:dyDescent="0.25">
      <c r="D16" s="9"/>
      <c r="E16" s="9"/>
    </row>
    <row r="17" spans="4:19" x14ac:dyDescent="0.25">
      <c r="D17" s="9"/>
      <c r="E17" s="9"/>
    </row>
    <row r="18" spans="4:19" x14ac:dyDescent="0.25">
      <c r="D18" s="9"/>
      <c r="E18" s="9"/>
      <c r="Q18" s="11" t="s">
        <v>36</v>
      </c>
      <c r="R18" s="11"/>
      <c r="S18" s="12">
        <f>SUM(Q8:Q14)</f>
        <v>0</v>
      </c>
    </row>
    <row r="19" spans="4:19" x14ac:dyDescent="0.25">
      <c r="D19" s="9"/>
      <c r="E19" s="9"/>
      <c r="Q19" s="11" t="s">
        <v>37</v>
      </c>
      <c r="R19" s="11"/>
      <c r="S19" s="12">
        <f>SUM(R8:R14)</f>
        <v>0</v>
      </c>
    </row>
    <row r="20" spans="4:19" x14ac:dyDescent="0.25">
      <c r="D20" s="9"/>
      <c r="E20" s="9"/>
    </row>
    <row r="21" spans="4:19" x14ac:dyDescent="0.25">
      <c r="D21" s="9"/>
      <c r="E21" s="9"/>
    </row>
    <row r="22" spans="4:19" x14ac:dyDescent="0.25">
      <c r="D22" s="9"/>
      <c r="E22" s="9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2020-04-30T09:08:23Z</dcterms:created>
  <dcterms:modified xsi:type="dcterms:W3CDTF">2024-08-30T11:02:05Z</dcterms:modified>
</cp:coreProperties>
</file>